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enotoo/Desktop/UChicago/Thesis/Paleoecology/Chapter 3/Supp info/Locality files/"/>
    </mc:Choice>
  </mc:AlternateContent>
  <xr:revisionPtr revIDLastSave="0" documentId="13_ncr:1_{44E6DCA9-924C-4C4D-B683-A4C611390E75}" xr6:coauthVersionLast="47" xr6:coauthVersionMax="47" xr10:uidLastSave="{00000000-0000-0000-0000-000000000000}"/>
  <bookViews>
    <workbookView xWindow="0" yWindow="500" windowWidth="28800" windowHeight="17500" xr2:uid="{B83A03B6-96E3-C340-AC90-DD6B940F7F4A}"/>
  </bookViews>
  <sheets>
    <sheet name="Summary" sheetId="6" r:id="rId1"/>
    <sheet name="Guilds" sheetId="2" r:id="rId2"/>
    <sheet name="CEG file info 2" sheetId="7" r:id="rId3"/>
    <sheet name="CEG parameters" sheetId="4" r:id="rId4"/>
    <sheet name="CEG prey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3" i="7" l="1"/>
  <c r="D15" i="7"/>
  <c r="J15" i="7" s="1"/>
  <c r="D4" i="7"/>
  <c r="D5" i="7"/>
  <c r="D6" i="7"/>
  <c r="J6" i="7" s="1"/>
  <c r="D7" i="7"/>
  <c r="J7" i="7" s="1"/>
  <c r="D8" i="7"/>
  <c r="J8" i="7" s="1"/>
  <c r="D9" i="7"/>
  <c r="J9" i="7" s="1"/>
  <c r="D18" i="7"/>
  <c r="J18" i="7" s="1"/>
  <c r="D17" i="7"/>
  <c r="J17" i="7" s="1"/>
  <c r="D16" i="7"/>
  <c r="J16" i="7" s="1"/>
  <c r="D14" i="7"/>
  <c r="J14" i="7" s="1"/>
  <c r="J13" i="7"/>
  <c r="D12" i="7"/>
  <c r="J12" i="7" s="1"/>
  <c r="D11" i="7"/>
  <c r="J11" i="7" s="1"/>
  <c r="D10" i="7"/>
  <c r="J10" i="7" s="1"/>
  <c r="C5" i="7" l="1"/>
  <c r="J5" i="7" s="1"/>
  <c r="C4" i="7"/>
  <c r="J4" i="7" s="1"/>
  <c r="C2" i="7" l="1"/>
  <c r="C3" i="7"/>
</calcChain>
</file>

<file path=xl/sharedStrings.xml><?xml version="1.0" encoding="utf-8"?>
<sst xmlns="http://schemas.openxmlformats.org/spreadsheetml/2006/main" count="298" uniqueCount="118">
  <si>
    <t>Critter</t>
  </si>
  <si>
    <t>Sweep-feeding eurypterid [cf Cyrtoctenus]</t>
  </si>
  <si>
    <t>Groenlandaspis riniensis</t>
  </si>
  <si>
    <t>Durophage</t>
  </si>
  <si>
    <t>Diplacanthid #2</t>
  </si>
  <si>
    <t>Antarctilamna ultima</t>
  </si>
  <si>
    <t>Plesioselachus macracanthus</t>
  </si>
  <si>
    <t>Serenichthys kowiensis</t>
  </si>
  <si>
    <t>Lungfish</t>
  </si>
  <si>
    <t>Rhizodont</t>
  </si>
  <si>
    <t>Tutusius umlambo</t>
  </si>
  <si>
    <t>Umzantsia amazana</t>
  </si>
  <si>
    <t>Bothriolepis africana</t>
  </si>
  <si>
    <t>Diplacanthus acus</t>
  </si>
  <si>
    <t>Prisomyzon riniensis</t>
  </si>
  <si>
    <t>Africanaspis doryssa</t>
  </si>
  <si>
    <t>Gyrancanthid cf. Gyracanthides sp.</t>
  </si>
  <si>
    <t>Onychodont similar to Strunius</t>
  </si>
  <si>
    <t>Size category</t>
  </si>
  <si>
    <t>Diet</t>
  </si>
  <si>
    <t>Detritivore</t>
  </si>
  <si>
    <t>Planktivore</t>
  </si>
  <si>
    <t>Faunivore</t>
  </si>
  <si>
    <t>Africanaspis edmountaini</t>
  </si>
  <si>
    <t xml:space="preserve">Isityumzi mlomomde </t>
  </si>
  <si>
    <t xml:space="preserve">Gondwanascorpio emzantsiensis </t>
  </si>
  <si>
    <t>Terrestrial</t>
  </si>
  <si>
    <t>Benthic</t>
  </si>
  <si>
    <t>Habit</t>
  </si>
  <si>
    <t>Acanthodians</t>
  </si>
  <si>
    <t>Elasmobranchs</t>
  </si>
  <si>
    <t>Antiarchs</t>
  </si>
  <si>
    <t>Arthrodires</t>
  </si>
  <si>
    <t>Onychodonts</t>
  </si>
  <si>
    <t>Tristichopterids</t>
  </si>
  <si>
    <t>Actinopterygians</t>
  </si>
  <si>
    <t>Eurypterids</t>
  </si>
  <si>
    <t>Arachnids</t>
  </si>
  <si>
    <t>Coelacanths</t>
  </si>
  <si>
    <t>Cyclostomes</t>
  </si>
  <si>
    <t>Panderichtyids</t>
  </si>
  <si>
    <t>Large</t>
  </si>
  <si>
    <t>Small</t>
  </si>
  <si>
    <t>Very large</t>
  </si>
  <si>
    <t>Medium</t>
  </si>
  <si>
    <t>Actinopterygians similar to Moythomasia (smaller)</t>
  </si>
  <si>
    <t>Actinopterygians similar to Moythomasia (larger)</t>
  </si>
  <si>
    <t>Colossal</t>
  </si>
  <si>
    <t>Bantam</t>
  </si>
  <si>
    <t>Rhizodonts</t>
  </si>
  <si>
    <t>Resource guilds</t>
  </si>
  <si>
    <t>Phytoplankton</t>
  </si>
  <si>
    <t>Aquatic detritus</t>
  </si>
  <si>
    <t>Zooplankton</t>
  </si>
  <si>
    <t>Hard benthos</t>
  </si>
  <si>
    <t>Benthic durophage- Bantam</t>
  </si>
  <si>
    <t>Benthic durophage- Large</t>
  </si>
  <si>
    <t>Benthic detritivore- Large</t>
  </si>
  <si>
    <t>Guilds</t>
  </si>
  <si>
    <t>Number</t>
  </si>
  <si>
    <t>Species richness/units of productivity</t>
  </si>
  <si>
    <t>Number of prey guilds</t>
  </si>
  <si>
    <t>[Parameter]</t>
  </si>
  <si>
    <t>Extinction risk parameter (range 0-1)</t>
  </si>
  <si>
    <t>Prey guilds</t>
  </si>
  <si>
    <t>Per-species PU support</t>
  </si>
  <si>
    <t>0,1,2,3,</t>
  </si>
  <si>
    <t>0,1,2,</t>
  </si>
  <si>
    <t>0,</t>
  </si>
  <si>
    <t>0,1,</t>
  </si>
  <si>
    <t xml:space="preserve">0 1 </t>
  </si>
  <si>
    <t xml:space="preserve">0 1 2 3 </t>
  </si>
  <si>
    <t xml:space="preserve">0 1 2 </t>
  </si>
  <si>
    <t>Nektonic</t>
  </si>
  <si>
    <t>Parasite</t>
  </si>
  <si>
    <t>Tiny</t>
  </si>
  <si>
    <t>Hyneria [new species]</t>
  </si>
  <si>
    <t>Consumer guilds</t>
  </si>
  <si>
    <t>Nektonic parasite- Tiny</t>
  </si>
  <si>
    <t>Nektonic faunivore- Small</t>
  </si>
  <si>
    <t>Nektonic planktivore- Small</t>
  </si>
  <si>
    <t>Nektonic faunivore- Bantam</t>
  </si>
  <si>
    <t>Nektonic durophage- Medium</t>
  </si>
  <si>
    <t>Nektonic faunivore- Medium</t>
  </si>
  <si>
    <t>Nektonic planktivore- Large</t>
  </si>
  <si>
    <t>Nektonic faunivore- Large</t>
  </si>
  <si>
    <t>Nektonic faunivore- Very large</t>
  </si>
  <si>
    <t>Nektonic faunivore- Colossal</t>
  </si>
  <si>
    <t>0,3,</t>
  </si>
  <si>
    <t>0,1,2,4,5,6,7,8,9,10,11,12,13,14,15,</t>
  </si>
  <si>
    <t xml:space="preserve">0 3 </t>
  </si>
  <si>
    <t xml:space="preserve">0 1 2 4 5 6 7 8 9 10 11 12 13 14 15 </t>
  </si>
  <si>
    <t>0,1,2,4,16,</t>
  </si>
  <si>
    <t>0,1,2,4,5,6,16,</t>
  </si>
  <si>
    <t>0,1,2,4,5,6,7,8,16,</t>
  </si>
  <si>
    <t>0,1,2,4,5,6,7,8,9,10,11,12,16,</t>
  </si>
  <si>
    <t>0,1,2,4,5,6,7,8,9,10,11,12,13,16,</t>
  </si>
  <si>
    <t>0,1,2,4,5,6,7,8,9,10,11,12,13,14,16,</t>
  </si>
  <si>
    <t xml:space="preserve">0 1 2 4 16 </t>
  </si>
  <si>
    <t xml:space="preserve">0 1 2 4 5 6 16 </t>
  </si>
  <si>
    <t xml:space="preserve">0 1 2 4 5 6 7 8 16 </t>
  </si>
  <si>
    <t xml:space="preserve">0 1 2 4 5 6 7 8 9 10 11 12 16 </t>
  </si>
  <si>
    <t xml:space="preserve">0 1 2 4 5 6 7 8 9 10 11 12 13 16 </t>
  </si>
  <si>
    <t xml:space="preserve">0 1 2 4 5 6 7 8 9 10 11 12 13 14 16 </t>
  </si>
  <si>
    <t>Size (cm)</t>
  </si>
  <si>
    <t>Cyclostomi</t>
  </si>
  <si>
    <t>Eurypterida</t>
  </si>
  <si>
    <t>Placodermi</t>
  </si>
  <si>
    <t>Acanthodii</t>
  </si>
  <si>
    <t>Elasmobranchii</t>
  </si>
  <si>
    <t>ActinopterygiI</t>
  </si>
  <si>
    <t>Actinistia</t>
  </si>
  <si>
    <t>Dipnoi</t>
  </si>
  <si>
    <t>Rhizodontida</t>
  </si>
  <si>
    <t>Tristichopteridae</t>
  </si>
  <si>
    <t>Panderichtyidae</t>
  </si>
  <si>
    <t>Onychodontida</t>
  </si>
  <si>
    <t>Taxonomic 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</si>
</sst>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i/>
      <sz val="9"/>
      <color theme="1"/>
      <name val="TimesNewRomanPS"/>
    </font>
    <font>
      <sz val="12"/>
      <color theme="1"/>
      <name val="Calibri"/>
      <family val="2"/>
    </font>
    <font>
      <sz val="12"/>
      <color rgb="FF000000"/>
      <name val="Calibri"/>
      <family val="2"/>
      <scheme val="minor"/>
    </font>
    <font>
      <b/>
      <u/>
      <sz val="12"/>
      <color rgb="FF000000"/>
      <name val="Calibri"/>
      <family val="2"/>
      <scheme val="minor"/>
    </font>
    <font>
      <sz val="12"/>
      <color rgb="FF0A0101"/>
      <name val="Calibri"/>
      <family val="2"/>
      <scheme val="minor"/>
    </font>
    <font>
      <i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9FB02-5A82-9C43-8E47-0B0CA4B552CB}">
  <dimension ref="A1:K22"/>
  <sheetViews>
    <sheetView tabSelected="1" workbookViewId="0">
      <selection activeCell="C22" sqref="C22"/>
    </sheetView>
  </sheetViews>
  <sheetFormatPr baseColWidth="10" defaultRowHeight="16"/>
  <cols>
    <col min="1" max="1" width="36.5" customWidth="1"/>
  </cols>
  <sheetData>
    <row r="1" spans="1:11">
      <c r="A1" s="1" t="s">
        <v>0</v>
      </c>
      <c r="B1" s="1" t="s">
        <v>117</v>
      </c>
      <c r="C1" s="1" t="s">
        <v>19</v>
      </c>
      <c r="D1" s="1" t="s">
        <v>104</v>
      </c>
      <c r="E1" s="1" t="s">
        <v>18</v>
      </c>
      <c r="F1" s="1" t="s">
        <v>28</v>
      </c>
      <c r="G1" s="1"/>
      <c r="H1" s="1"/>
      <c r="J1" s="1"/>
      <c r="K1" s="1"/>
    </row>
    <row r="2" spans="1:11">
      <c r="A2" s="7" t="s">
        <v>16</v>
      </c>
      <c r="B2" t="s">
        <v>108</v>
      </c>
      <c r="C2" t="s">
        <v>21</v>
      </c>
      <c r="D2">
        <v>100</v>
      </c>
      <c r="E2" t="s">
        <v>41</v>
      </c>
      <c r="F2" t="s">
        <v>73</v>
      </c>
    </row>
    <row r="3" spans="1:11">
      <c r="A3" s="7" t="s">
        <v>13</v>
      </c>
      <c r="B3" t="s">
        <v>108</v>
      </c>
      <c r="C3" t="s">
        <v>21</v>
      </c>
      <c r="D3">
        <v>10</v>
      </c>
      <c r="E3" t="s">
        <v>42</v>
      </c>
      <c r="F3" t="s">
        <v>73</v>
      </c>
    </row>
    <row r="4" spans="1:11">
      <c r="A4" s="7" t="s">
        <v>4</v>
      </c>
      <c r="B4" t="s">
        <v>108</v>
      </c>
      <c r="C4" t="s">
        <v>21</v>
      </c>
      <c r="D4">
        <v>10</v>
      </c>
      <c r="E4" t="s">
        <v>42</v>
      </c>
      <c r="F4" t="s">
        <v>73</v>
      </c>
    </row>
    <row r="5" spans="1:11">
      <c r="A5" s="7" t="s">
        <v>7</v>
      </c>
      <c r="B5" t="s">
        <v>111</v>
      </c>
      <c r="C5" t="s">
        <v>22</v>
      </c>
      <c r="D5">
        <v>15</v>
      </c>
      <c r="E5" t="s">
        <v>42</v>
      </c>
      <c r="F5" t="s">
        <v>73</v>
      </c>
    </row>
    <row r="6" spans="1:11">
      <c r="A6" s="7" t="s">
        <v>45</v>
      </c>
      <c r="B6" t="s">
        <v>110</v>
      </c>
      <c r="C6" t="s">
        <v>22</v>
      </c>
      <c r="D6">
        <v>4.5</v>
      </c>
      <c r="E6" t="s">
        <v>42</v>
      </c>
      <c r="F6" t="s">
        <v>73</v>
      </c>
    </row>
    <row r="7" spans="1:11">
      <c r="A7" s="7" t="s">
        <v>46</v>
      </c>
      <c r="B7" t="s">
        <v>110</v>
      </c>
      <c r="C7" t="s">
        <v>22</v>
      </c>
      <c r="D7">
        <v>17.5</v>
      </c>
      <c r="E7" t="s">
        <v>48</v>
      </c>
      <c r="F7" t="s">
        <v>73</v>
      </c>
    </row>
    <row r="8" spans="1:11">
      <c r="A8" s="7" t="s">
        <v>14</v>
      </c>
      <c r="B8" t="s">
        <v>105</v>
      </c>
      <c r="C8" t="s">
        <v>74</v>
      </c>
      <c r="D8">
        <v>2.6</v>
      </c>
      <c r="E8" t="s">
        <v>75</v>
      </c>
      <c r="F8" t="s">
        <v>73</v>
      </c>
    </row>
    <row r="9" spans="1:11">
      <c r="A9" s="3" t="s">
        <v>24</v>
      </c>
      <c r="B9" t="s">
        <v>112</v>
      </c>
      <c r="C9" t="s">
        <v>3</v>
      </c>
      <c r="D9">
        <v>40</v>
      </c>
      <c r="E9" t="s">
        <v>44</v>
      </c>
      <c r="F9" t="s">
        <v>73</v>
      </c>
    </row>
    <row r="10" spans="1:11">
      <c r="A10" s="7" t="s">
        <v>5</v>
      </c>
      <c r="B10" t="s">
        <v>109</v>
      </c>
      <c r="C10" t="s">
        <v>22</v>
      </c>
      <c r="D10">
        <v>200</v>
      </c>
      <c r="E10" t="s">
        <v>43</v>
      </c>
      <c r="F10" t="s">
        <v>73</v>
      </c>
    </row>
    <row r="11" spans="1:11">
      <c r="A11" s="7" t="s">
        <v>6</v>
      </c>
      <c r="B11" t="s">
        <v>109</v>
      </c>
      <c r="C11" t="s">
        <v>22</v>
      </c>
      <c r="D11">
        <v>50</v>
      </c>
      <c r="E11" t="s">
        <v>44</v>
      </c>
      <c r="F11" t="s">
        <v>73</v>
      </c>
    </row>
    <row r="12" spans="1:11">
      <c r="A12" s="7" t="s">
        <v>1</v>
      </c>
      <c r="B12" t="s">
        <v>106</v>
      </c>
      <c r="C12" t="s">
        <v>20</v>
      </c>
      <c r="D12">
        <v>150</v>
      </c>
      <c r="E12" t="s">
        <v>41</v>
      </c>
      <c r="F12" t="s">
        <v>27</v>
      </c>
    </row>
    <row r="13" spans="1:11">
      <c r="A13" s="7" t="s">
        <v>17</v>
      </c>
      <c r="B13" t="s">
        <v>116</v>
      </c>
      <c r="C13" t="s">
        <v>22</v>
      </c>
      <c r="D13">
        <v>18</v>
      </c>
      <c r="E13" t="s">
        <v>48</v>
      </c>
      <c r="F13" t="s">
        <v>73</v>
      </c>
    </row>
    <row r="14" spans="1:11">
      <c r="A14" s="7" t="s">
        <v>10</v>
      </c>
      <c r="B14" t="s">
        <v>115</v>
      </c>
      <c r="C14" t="s">
        <v>22</v>
      </c>
      <c r="D14">
        <v>100</v>
      </c>
      <c r="E14" t="s">
        <v>41</v>
      </c>
      <c r="F14" t="s">
        <v>73</v>
      </c>
    </row>
    <row r="15" spans="1:11">
      <c r="A15" s="7" t="s">
        <v>11</v>
      </c>
      <c r="B15" t="s">
        <v>115</v>
      </c>
      <c r="C15" t="s">
        <v>22</v>
      </c>
      <c r="D15">
        <v>100</v>
      </c>
      <c r="E15" t="s">
        <v>41</v>
      </c>
      <c r="F15" t="s">
        <v>73</v>
      </c>
    </row>
    <row r="16" spans="1:11">
      <c r="A16" s="7" t="s">
        <v>2</v>
      </c>
      <c r="B16" t="s">
        <v>107</v>
      </c>
      <c r="C16" t="s">
        <v>3</v>
      </c>
      <c r="D16">
        <v>113</v>
      </c>
      <c r="E16" t="s">
        <v>41</v>
      </c>
      <c r="F16" t="s">
        <v>27</v>
      </c>
    </row>
    <row r="17" spans="1:6">
      <c r="A17" s="7" t="s">
        <v>12</v>
      </c>
      <c r="B17" t="s">
        <v>107</v>
      </c>
      <c r="C17" t="s">
        <v>20</v>
      </c>
      <c r="D17">
        <v>78</v>
      </c>
      <c r="E17" t="s">
        <v>41</v>
      </c>
      <c r="F17" t="s">
        <v>27</v>
      </c>
    </row>
    <row r="18" spans="1:6">
      <c r="A18" s="7" t="s">
        <v>15</v>
      </c>
      <c r="B18" t="s">
        <v>107</v>
      </c>
      <c r="C18" t="s">
        <v>3</v>
      </c>
      <c r="D18">
        <v>20</v>
      </c>
      <c r="E18" t="s">
        <v>48</v>
      </c>
      <c r="F18" t="s">
        <v>27</v>
      </c>
    </row>
    <row r="19" spans="1:6">
      <c r="A19" s="7" t="s">
        <v>23</v>
      </c>
      <c r="B19" t="s">
        <v>107</v>
      </c>
      <c r="C19" t="s">
        <v>3</v>
      </c>
      <c r="D19">
        <v>30</v>
      </c>
      <c r="E19" t="s">
        <v>48</v>
      </c>
      <c r="F19" t="s">
        <v>27</v>
      </c>
    </row>
    <row r="20" spans="1:6">
      <c r="A20" s="7" t="s">
        <v>9</v>
      </c>
      <c r="B20" t="s">
        <v>113</v>
      </c>
      <c r="C20" t="s">
        <v>22</v>
      </c>
      <c r="D20">
        <v>150</v>
      </c>
      <c r="E20" t="s">
        <v>43</v>
      </c>
      <c r="F20" t="s">
        <v>73</v>
      </c>
    </row>
    <row r="21" spans="1:6">
      <c r="A21" s="7" t="s">
        <v>76</v>
      </c>
      <c r="B21" t="s">
        <v>114</v>
      </c>
      <c r="C21" t="s">
        <v>22</v>
      </c>
      <c r="D21">
        <v>300</v>
      </c>
      <c r="E21" t="s">
        <v>47</v>
      </c>
      <c r="F21" t="s">
        <v>73</v>
      </c>
    </row>
    <row r="22" spans="1:6">
      <c r="A22" s="8"/>
    </row>
  </sheetData>
  <sortState xmlns:xlrd2="http://schemas.microsoft.com/office/spreadsheetml/2017/richdata2" ref="A2:F21">
    <sortCondition ref="B2:B2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8D121-8151-954B-8CD4-A54E62738D8E}">
  <dimension ref="A1:M54"/>
  <sheetViews>
    <sheetView topLeftCell="A36" workbookViewId="0">
      <selection activeCell="B54" sqref="A9:B54"/>
    </sheetView>
  </sheetViews>
  <sheetFormatPr baseColWidth="10" defaultRowHeight="16"/>
  <sheetData>
    <row r="1" spans="1:13">
      <c r="A1" s="1" t="s">
        <v>50</v>
      </c>
    </row>
    <row r="2" spans="1:13">
      <c r="A2" s="4" t="s">
        <v>51</v>
      </c>
    </row>
    <row r="3" spans="1:13">
      <c r="A3" s="4" t="s">
        <v>52</v>
      </c>
    </row>
    <row r="4" spans="1:13">
      <c r="A4" s="4" t="s">
        <v>53</v>
      </c>
      <c r="D4" s="2" t="s">
        <v>25</v>
      </c>
      <c r="E4" t="s">
        <v>37</v>
      </c>
      <c r="F4" t="s">
        <v>22</v>
      </c>
      <c r="G4">
        <v>10</v>
      </c>
      <c r="H4" t="s">
        <v>42</v>
      </c>
      <c r="I4" t="s">
        <v>26</v>
      </c>
    </row>
    <row r="5" spans="1:13">
      <c r="A5" s="4" t="s">
        <v>54</v>
      </c>
      <c r="K5" s="5"/>
    </row>
    <row r="7" spans="1:13">
      <c r="A7" s="1" t="s">
        <v>77</v>
      </c>
    </row>
    <row r="8" spans="1:13">
      <c r="A8" s="1" t="s">
        <v>78</v>
      </c>
      <c r="B8" s="1"/>
      <c r="C8" s="1"/>
      <c r="D8" s="1"/>
      <c r="E8" s="1"/>
      <c r="F8" s="1"/>
      <c r="H8" s="1" t="s">
        <v>78</v>
      </c>
      <c r="I8" s="1"/>
      <c r="J8" s="1"/>
      <c r="K8" s="1"/>
      <c r="L8" s="1"/>
      <c r="M8" s="1"/>
    </row>
    <row r="9" spans="1:13">
      <c r="A9" t="s">
        <v>14</v>
      </c>
      <c r="B9" t="s">
        <v>39</v>
      </c>
      <c r="C9" t="s">
        <v>74</v>
      </c>
      <c r="D9">
        <v>2.6</v>
      </c>
      <c r="E9" t="s">
        <v>75</v>
      </c>
      <c r="F9" t="s">
        <v>73</v>
      </c>
      <c r="H9">
        <v>1</v>
      </c>
    </row>
    <row r="10" spans="1:13">
      <c r="H10" s="1" t="s">
        <v>79</v>
      </c>
    </row>
    <row r="11" spans="1:13">
      <c r="A11" s="1" t="s">
        <v>79</v>
      </c>
      <c r="H11">
        <v>2</v>
      </c>
    </row>
    <row r="12" spans="1:13">
      <c r="A12" t="s">
        <v>45</v>
      </c>
      <c r="B12" t="s">
        <v>35</v>
      </c>
      <c r="C12" t="s">
        <v>22</v>
      </c>
      <c r="D12">
        <v>4.5</v>
      </c>
      <c r="E12" t="s">
        <v>42</v>
      </c>
      <c r="F12" t="s">
        <v>73</v>
      </c>
      <c r="H12" s="1" t="s">
        <v>80</v>
      </c>
    </row>
    <row r="13" spans="1:13">
      <c r="A13" t="s">
        <v>7</v>
      </c>
      <c r="B13" t="s">
        <v>38</v>
      </c>
      <c r="C13" t="s">
        <v>22</v>
      </c>
      <c r="D13">
        <v>15</v>
      </c>
      <c r="E13" t="s">
        <v>42</v>
      </c>
      <c r="F13" t="s">
        <v>73</v>
      </c>
      <c r="H13">
        <v>2</v>
      </c>
    </row>
    <row r="14" spans="1:13">
      <c r="H14" s="1" t="s">
        <v>81</v>
      </c>
    </row>
    <row r="15" spans="1:13">
      <c r="A15" s="1" t="s">
        <v>80</v>
      </c>
      <c r="H15">
        <v>2</v>
      </c>
    </row>
    <row r="16" spans="1:13">
      <c r="A16" t="s">
        <v>13</v>
      </c>
      <c r="B16" t="s">
        <v>29</v>
      </c>
      <c r="C16" t="s">
        <v>21</v>
      </c>
      <c r="D16">
        <v>10</v>
      </c>
      <c r="E16" t="s">
        <v>42</v>
      </c>
      <c r="F16" t="s">
        <v>73</v>
      </c>
      <c r="H16" s="1" t="s">
        <v>55</v>
      </c>
    </row>
    <row r="17" spans="1:8">
      <c r="A17" t="s">
        <v>4</v>
      </c>
      <c r="B17" t="s">
        <v>29</v>
      </c>
      <c r="C17" t="s">
        <v>21</v>
      </c>
      <c r="D17">
        <v>10</v>
      </c>
      <c r="E17" t="s">
        <v>42</v>
      </c>
      <c r="F17" t="s">
        <v>73</v>
      </c>
      <c r="H17">
        <v>2</v>
      </c>
    </row>
    <row r="18" spans="1:8">
      <c r="H18" s="1" t="s">
        <v>82</v>
      </c>
    </row>
    <row r="19" spans="1:8">
      <c r="A19" s="1" t="s">
        <v>81</v>
      </c>
      <c r="H19" s="3">
        <v>1</v>
      </c>
    </row>
    <row r="20" spans="1:8">
      <c r="A20" t="s">
        <v>46</v>
      </c>
      <c r="B20" t="s">
        <v>35</v>
      </c>
      <c r="C20" t="s">
        <v>22</v>
      </c>
      <c r="D20">
        <v>17.5</v>
      </c>
      <c r="E20" t="s">
        <v>48</v>
      </c>
      <c r="F20" t="s">
        <v>73</v>
      </c>
      <c r="H20" s="1" t="s">
        <v>83</v>
      </c>
    </row>
    <row r="21" spans="1:8">
      <c r="A21" t="s">
        <v>17</v>
      </c>
      <c r="B21" t="s">
        <v>33</v>
      </c>
      <c r="C21" t="s">
        <v>22</v>
      </c>
      <c r="D21">
        <v>18</v>
      </c>
      <c r="E21" t="s">
        <v>48</v>
      </c>
      <c r="F21" t="s">
        <v>73</v>
      </c>
      <c r="H21">
        <v>1</v>
      </c>
    </row>
    <row r="22" spans="1:8">
      <c r="H22" s="1"/>
    </row>
    <row r="23" spans="1:8">
      <c r="A23" s="1" t="s">
        <v>55</v>
      </c>
    </row>
    <row r="24" spans="1:8">
      <c r="A24" t="s">
        <v>23</v>
      </c>
      <c r="B24" t="s">
        <v>32</v>
      </c>
      <c r="C24" t="s">
        <v>3</v>
      </c>
      <c r="D24">
        <v>30</v>
      </c>
      <c r="E24" t="s">
        <v>48</v>
      </c>
      <c r="F24" t="s">
        <v>27</v>
      </c>
      <c r="H24" s="1" t="s">
        <v>84</v>
      </c>
    </row>
    <row r="25" spans="1:8">
      <c r="A25" t="s">
        <v>15</v>
      </c>
      <c r="B25" t="s">
        <v>32</v>
      </c>
      <c r="C25" t="s">
        <v>3</v>
      </c>
      <c r="D25">
        <v>20</v>
      </c>
      <c r="E25" t="s">
        <v>48</v>
      </c>
      <c r="F25" t="s">
        <v>27</v>
      </c>
      <c r="H25">
        <v>1</v>
      </c>
    </row>
    <row r="26" spans="1:8">
      <c r="H26" s="1" t="s">
        <v>85</v>
      </c>
    </row>
    <row r="27" spans="1:8">
      <c r="A27" s="1" t="s">
        <v>82</v>
      </c>
      <c r="H27">
        <v>2</v>
      </c>
    </row>
    <row r="28" spans="1:8">
      <c r="A28" s="3" t="s">
        <v>24</v>
      </c>
      <c r="B28" t="s">
        <v>8</v>
      </c>
      <c r="C28" t="s">
        <v>3</v>
      </c>
      <c r="D28">
        <v>40</v>
      </c>
      <c r="E28" t="s">
        <v>44</v>
      </c>
      <c r="F28" t="s">
        <v>73</v>
      </c>
      <c r="H28" s="1" t="s">
        <v>56</v>
      </c>
    </row>
    <row r="29" spans="1:8">
      <c r="H29">
        <v>1</v>
      </c>
    </row>
    <row r="30" spans="1:8">
      <c r="A30" s="1" t="s">
        <v>83</v>
      </c>
      <c r="H30" s="1" t="s">
        <v>57</v>
      </c>
    </row>
    <row r="31" spans="1:8">
      <c r="A31" t="s">
        <v>6</v>
      </c>
      <c r="B31" t="s">
        <v>30</v>
      </c>
      <c r="C31" t="s">
        <v>22</v>
      </c>
      <c r="D31">
        <v>50</v>
      </c>
      <c r="E31" t="s">
        <v>44</v>
      </c>
      <c r="F31" t="s">
        <v>73</v>
      </c>
      <c r="H31">
        <v>2</v>
      </c>
    </row>
    <row r="32" spans="1:8">
      <c r="H32" s="1" t="s">
        <v>86</v>
      </c>
    </row>
    <row r="33" spans="1:8">
      <c r="A33" s="1" t="s">
        <v>57</v>
      </c>
      <c r="H33">
        <v>2</v>
      </c>
    </row>
    <row r="34" spans="1:8">
      <c r="A34" t="s">
        <v>12</v>
      </c>
      <c r="B34" t="s">
        <v>31</v>
      </c>
      <c r="C34" t="s">
        <v>20</v>
      </c>
      <c r="D34">
        <v>78</v>
      </c>
      <c r="E34" t="s">
        <v>41</v>
      </c>
      <c r="F34" t="s">
        <v>27</v>
      </c>
      <c r="H34" s="1" t="s">
        <v>87</v>
      </c>
    </row>
    <row r="35" spans="1:8">
      <c r="A35" s="1"/>
      <c r="H35">
        <v>1</v>
      </c>
    </row>
    <row r="36" spans="1:8">
      <c r="A36" s="1" t="s">
        <v>84</v>
      </c>
    </row>
    <row r="37" spans="1:8">
      <c r="A37" t="s">
        <v>16</v>
      </c>
      <c r="B37" t="s">
        <v>29</v>
      </c>
      <c r="C37" t="s">
        <v>21</v>
      </c>
      <c r="D37">
        <v>100</v>
      </c>
      <c r="E37" t="s">
        <v>41</v>
      </c>
      <c r="F37" t="s">
        <v>73</v>
      </c>
    </row>
    <row r="38" spans="1:8">
      <c r="A38" s="1"/>
    </row>
    <row r="39" spans="1:8">
      <c r="A39" s="1" t="s">
        <v>85</v>
      </c>
    </row>
    <row r="40" spans="1:8">
      <c r="A40" t="s">
        <v>10</v>
      </c>
      <c r="B40" t="s">
        <v>40</v>
      </c>
      <c r="C40" t="s">
        <v>22</v>
      </c>
      <c r="D40">
        <v>100</v>
      </c>
      <c r="E40" t="s">
        <v>41</v>
      </c>
      <c r="F40" t="s">
        <v>73</v>
      </c>
    </row>
    <row r="41" spans="1:8">
      <c r="A41" t="s">
        <v>11</v>
      </c>
      <c r="B41" t="s">
        <v>40</v>
      </c>
      <c r="C41" t="s">
        <v>22</v>
      </c>
      <c r="D41">
        <v>100</v>
      </c>
      <c r="E41" t="s">
        <v>41</v>
      </c>
      <c r="F41" t="s">
        <v>73</v>
      </c>
    </row>
    <row r="43" spans="1:8">
      <c r="A43" s="1" t="s">
        <v>56</v>
      </c>
    </row>
    <row r="44" spans="1:8">
      <c r="A44" t="s">
        <v>2</v>
      </c>
      <c r="B44" t="s">
        <v>32</v>
      </c>
      <c r="C44" t="s">
        <v>3</v>
      </c>
      <c r="D44">
        <v>113</v>
      </c>
      <c r="E44" t="s">
        <v>41</v>
      </c>
      <c r="F44" t="s">
        <v>27</v>
      </c>
    </row>
    <row r="46" spans="1:8">
      <c r="A46" s="1" t="s">
        <v>57</v>
      </c>
    </row>
    <row r="47" spans="1:8">
      <c r="A47" t="s">
        <v>1</v>
      </c>
      <c r="B47" t="s">
        <v>36</v>
      </c>
      <c r="C47" t="s">
        <v>20</v>
      </c>
      <c r="D47">
        <v>150</v>
      </c>
      <c r="E47" t="s">
        <v>41</v>
      </c>
      <c r="F47" t="s">
        <v>27</v>
      </c>
    </row>
    <row r="49" spans="1:6">
      <c r="A49" s="1" t="s">
        <v>86</v>
      </c>
    </row>
    <row r="50" spans="1:6">
      <c r="A50" t="s">
        <v>9</v>
      </c>
      <c r="B50" t="s">
        <v>49</v>
      </c>
      <c r="C50" t="s">
        <v>22</v>
      </c>
      <c r="D50">
        <v>150</v>
      </c>
      <c r="E50" t="s">
        <v>43</v>
      </c>
      <c r="F50" t="s">
        <v>73</v>
      </c>
    </row>
    <row r="51" spans="1:6">
      <c r="A51" t="s">
        <v>5</v>
      </c>
      <c r="B51" t="s">
        <v>30</v>
      </c>
      <c r="C51" t="s">
        <v>22</v>
      </c>
      <c r="D51">
        <v>200</v>
      </c>
      <c r="E51" t="s">
        <v>43</v>
      </c>
      <c r="F51" t="s">
        <v>73</v>
      </c>
    </row>
    <row r="53" spans="1:6">
      <c r="A53" s="1" t="s">
        <v>87</v>
      </c>
    </row>
    <row r="54" spans="1:6">
      <c r="A54" t="s">
        <v>76</v>
      </c>
      <c r="B54" t="s">
        <v>34</v>
      </c>
      <c r="C54" t="s">
        <v>22</v>
      </c>
      <c r="D54">
        <v>300</v>
      </c>
      <c r="E54" t="s">
        <v>47</v>
      </c>
      <c r="F54" t="s">
        <v>73</v>
      </c>
    </row>
  </sheetData>
  <sortState xmlns:xlrd2="http://schemas.microsoft.com/office/spreadsheetml/2017/richdata2" ref="A9:F29">
    <sortCondition ref="D9:D29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507A3-C5ED-DC44-BB00-8968D9900A14}">
  <dimension ref="A1:J19"/>
  <sheetViews>
    <sheetView workbookViewId="0">
      <selection activeCell="I2" sqref="I2:I18"/>
    </sheetView>
  </sheetViews>
  <sheetFormatPr baseColWidth="10" defaultRowHeight="16"/>
  <cols>
    <col min="1" max="1" width="30.1640625" customWidth="1"/>
    <col min="9" max="9" width="21.1640625" customWidth="1"/>
  </cols>
  <sheetData>
    <row r="1" spans="1:10">
      <c r="A1" s="1" t="s">
        <v>58</v>
      </c>
      <c r="B1" s="5" t="s">
        <v>59</v>
      </c>
      <c r="C1" s="5" t="s">
        <v>60</v>
      </c>
      <c r="D1" s="5" t="s">
        <v>61</v>
      </c>
      <c r="E1" s="5" t="s">
        <v>62</v>
      </c>
      <c r="F1" s="5" t="s">
        <v>62</v>
      </c>
      <c r="G1" s="5" t="s">
        <v>63</v>
      </c>
      <c r="H1" s="5"/>
      <c r="I1" s="5" t="s">
        <v>64</v>
      </c>
      <c r="J1" s="1" t="s">
        <v>65</v>
      </c>
    </row>
    <row r="2" spans="1:10">
      <c r="A2" s="4" t="s">
        <v>52</v>
      </c>
      <c r="B2">
        <v>0</v>
      </c>
      <c r="C2">
        <f>(SUM(J4:J18)*10)</f>
        <v>358.6117216117218</v>
      </c>
      <c r="E2">
        <v>3</v>
      </c>
      <c r="F2">
        <v>2.5</v>
      </c>
      <c r="G2">
        <v>0.01</v>
      </c>
    </row>
    <row r="3" spans="1:10">
      <c r="A3" t="s">
        <v>51</v>
      </c>
      <c r="B3">
        <v>1</v>
      </c>
      <c r="C3">
        <f>(SUM(J4,J6,J7,J9,J10,J11,J13,J15:J18)*10)</f>
        <v>148.61172161172163</v>
      </c>
      <c r="E3">
        <v>3</v>
      </c>
      <c r="F3">
        <v>2.5</v>
      </c>
      <c r="G3">
        <v>0.01</v>
      </c>
    </row>
    <row r="4" spans="1:10">
      <c r="A4" s="4" t="s">
        <v>53</v>
      </c>
      <c r="B4">
        <v>2</v>
      </c>
      <c r="C4">
        <f>(SUM(J6,J7,J9,J10,J11,J13,J15,J16,J17,J18)*10)</f>
        <v>24.768620268620275</v>
      </c>
      <c r="D4" s="6">
        <f t="shared" ref="D4:D5" si="0">LEN(TRIM(I4))-LEN(SUBSTITUTE(TRIM(I4),",",""))</f>
        <v>2</v>
      </c>
      <c r="E4">
        <v>3</v>
      </c>
      <c r="F4">
        <v>2.5</v>
      </c>
      <c r="G4">
        <v>0.02</v>
      </c>
      <c r="I4" t="s">
        <v>69</v>
      </c>
      <c r="J4" s="4">
        <f t="shared" ref="J4:J5" si="1">(C4/D4)</f>
        <v>12.384310134310137</v>
      </c>
    </row>
    <row r="5" spans="1:10">
      <c r="A5" s="4" t="s">
        <v>54</v>
      </c>
      <c r="B5">
        <v>3</v>
      </c>
      <c r="C5">
        <f>(SUM(J8,J10,J14)*10)</f>
        <v>17.5</v>
      </c>
      <c r="D5" s="6">
        <f t="shared" si="0"/>
        <v>1</v>
      </c>
      <c r="E5">
        <v>3</v>
      </c>
      <c r="F5">
        <v>2.5</v>
      </c>
      <c r="G5">
        <v>0.05</v>
      </c>
      <c r="I5" t="s">
        <v>68</v>
      </c>
      <c r="J5" s="4">
        <f t="shared" si="1"/>
        <v>17.5</v>
      </c>
    </row>
    <row r="6" spans="1:10">
      <c r="A6" s="1" t="s">
        <v>80</v>
      </c>
      <c r="B6">
        <v>4</v>
      </c>
      <c r="C6">
        <v>2</v>
      </c>
      <c r="D6" s="6">
        <f t="shared" ref="D6:D12" si="2">LEN(TRIM(I6))-LEN(SUBSTITUTE(TRIM(I6),",",""))</f>
        <v>3</v>
      </c>
      <c r="E6">
        <v>3</v>
      </c>
      <c r="F6">
        <v>2.5</v>
      </c>
      <c r="G6">
        <v>0.1</v>
      </c>
      <c r="I6" t="s">
        <v>67</v>
      </c>
      <c r="J6" s="4">
        <f t="shared" ref="J6:J18" si="3">(C6/D6)</f>
        <v>0.66666666666666663</v>
      </c>
    </row>
    <row r="7" spans="1:10">
      <c r="A7" s="1" t="s">
        <v>79</v>
      </c>
      <c r="B7">
        <v>5</v>
      </c>
      <c r="C7">
        <v>2</v>
      </c>
      <c r="D7" s="6">
        <f t="shared" si="2"/>
        <v>5</v>
      </c>
      <c r="E7">
        <v>3</v>
      </c>
      <c r="F7">
        <v>2.5</v>
      </c>
      <c r="G7">
        <v>0.2</v>
      </c>
      <c r="I7" t="s">
        <v>92</v>
      </c>
      <c r="J7" s="4">
        <f t="shared" si="3"/>
        <v>0.4</v>
      </c>
    </row>
    <row r="8" spans="1:10">
      <c r="A8" s="1" t="s">
        <v>55</v>
      </c>
      <c r="B8">
        <v>6</v>
      </c>
      <c r="C8">
        <v>2</v>
      </c>
      <c r="D8" s="6">
        <f t="shared" si="2"/>
        <v>2</v>
      </c>
      <c r="E8">
        <v>3</v>
      </c>
      <c r="F8">
        <v>2.5</v>
      </c>
      <c r="G8">
        <v>0.2</v>
      </c>
      <c r="I8" t="s">
        <v>88</v>
      </c>
      <c r="J8" s="4">
        <f t="shared" si="3"/>
        <v>1</v>
      </c>
    </row>
    <row r="9" spans="1:10">
      <c r="A9" s="1" t="s">
        <v>81</v>
      </c>
      <c r="B9">
        <v>7</v>
      </c>
      <c r="C9">
        <v>2</v>
      </c>
      <c r="D9" s="6">
        <f t="shared" si="2"/>
        <v>7</v>
      </c>
      <c r="E9">
        <v>3</v>
      </c>
      <c r="F9">
        <v>2.5</v>
      </c>
      <c r="G9">
        <v>0.3</v>
      </c>
      <c r="I9" t="s">
        <v>93</v>
      </c>
      <c r="J9" s="4">
        <f t="shared" si="3"/>
        <v>0.2857142857142857</v>
      </c>
    </row>
    <row r="10" spans="1:10">
      <c r="A10" s="1" t="s">
        <v>82</v>
      </c>
      <c r="B10">
        <v>8</v>
      </c>
      <c r="C10">
        <v>1</v>
      </c>
      <c r="D10" s="6">
        <f t="shared" si="2"/>
        <v>4</v>
      </c>
      <c r="E10">
        <v>3</v>
      </c>
      <c r="F10">
        <v>2.5</v>
      </c>
      <c r="G10">
        <v>0.3</v>
      </c>
      <c r="I10" t="s">
        <v>66</v>
      </c>
      <c r="J10" s="4">
        <f t="shared" si="3"/>
        <v>0.25</v>
      </c>
    </row>
    <row r="11" spans="1:10">
      <c r="A11" s="1" t="s">
        <v>83</v>
      </c>
      <c r="B11">
        <v>9</v>
      </c>
      <c r="C11" s="3">
        <v>1</v>
      </c>
      <c r="D11" s="6">
        <f t="shared" si="2"/>
        <v>9</v>
      </c>
      <c r="E11">
        <v>3</v>
      </c>
      <c r="F11">
        <v>2.5</v>
      </c>
      <c r="G11">
        <v>0.3</v>
      </c>
      <c r="I11" t="s">
        <v>94</v>
      </c>
      <c r="J11" s="4">
        <f t="shared" si="3"/>
        <v>0.1111111111111111</v>
      </c>
    </row>
    <row r="12" spans="1:10">
      <c r="A12" s="1" t="s">
        <v>57</v>
      </c>
      <c r="B12">
        <v>10</v>
      </c>
      <c r="C12">
        <v>2</v>
      </c>
      <c r="D12" s="6">
        <f t="shared" si="2"/>
        <v>1</v>
      </c>
      <c r="E12">
        <v>3</v>
      </c>
      <c r="F12">
        <v>2.5</v>
      </c>
      <c r="G12">
        <v>0.3</v>
      </c>
      <c r="I12" t="s">
        <v>68</v>
      </c>
      <c r="J12" s="4">
        <f t="shared" si="3"/>
        <v>2</v>
      </c>
    </row>
    <row r="13" spans="1:10">
      <c r="A13" s="1" t="s">
        <v>84</v>
      </c>
      <c r="B13">
        <v>11</v>
      </c>
      <c r="C13">
        <v>1</v>
      </c>
      <c r="D13" s="6">
        <f t="shared" ref="D13:D18" si="4">LEN(TRIM(I13))-LEN(SUBSTITUTE(TRIM(I13),",",""))</f>
        <v>3</v>
      </c>
      <c r="E13">
        <v>3</v>
      </c>
      <c r="F13">
        <v>2.5</v>
      </c>
      <c r="G13">
        <v>0.4</v>
      </c>
      <c r="I13" t="s">
        <v>67</v>
      </c>
      <c r="J13" s="4">
        <f t="shared" si="3"/>
        <v>0.33333333333333331</v>
      </c>
    </row>
    <row r="14" spans="1:10">
      <c r="A14" s="1" t="s">
        <v>56</v>
      </c>
      <c r="B14">
        <v>12</v>
      </c>
      <c r="C14">
        <v>1</v>
      </c>
      <c r="D14" s="6">
        <f t="shared" si="4"/>
        <v>2</v>
      </c>
      <c r="E14">
        <v>3</v>
      </c>
      <c r="F14">
        <v>2.5</v>
      </c>
      <c r="G14">
        <v>0.4</v>
      </c>
      <c r="I14" t="s">
        <v>88</v>
      </c>
      <c r="J14" s="4">
        <f t="shared" si="3"/>
        <v>0.5</v>
      </c>
    </row>
    <row r="15" spans="1:10">
      <c r="A15" s="1" t="s">
        <v>85</v>
      </c>
      <c r="B15">
        <v>13</v>
      </c>
      <c r="C15">
        <v>2</v>
      </c>
      <c r="D15" s="6">
        <f t="shared" si="4"/>
        <v>13</v>
      </c>
      <c r="E15">
        <v>3</v>
      </c>
      <c r="F15">
        <v>2.5</v>
      </c>
      <c r="G15">
        <v>0.4</v>
      </c>
      <c r="I15" t="s">
        <v>95</v>
      </c>
      <c r="J15" s="4">
        <f t="shared" si="3"/>
        <v>0.15384615384615385</v>
      </c>
    </row>
    <row r="16" spans="1:10">
      <c r="A16" s="1" t="s">
        <v>86</v>
      </c>
      <c r="B16">
        <v>14</v>
      </c>
      <c r="C16">
        <v>2</v>
      </c>
      <c r="D16" s="6">
        <f t="shared" si="4"/>
        <v>14</v>
      </c>
      <c r="E16">
        <v>3</v>
      </c>
      <c r="F16">
        <v>2.5</v>
      </c>
      <c r="G16">
        <v>0.4</v>
      </c>
      <c r="I16" t="s">
        <v>96</v>
      </c>
      <c r="J16" s="4">
        <f t="shared" si="3"/>
        <v>0.14285714285714285</v>
      </c>
    </row>
    <row r="17" spans="1:10">
      <c r="A17" s="1" t="s">
        <v>87</v>
      </c>
      <c r="B17">
        <v>15</v>
      </c>
      <c r="C17">
        <v>1</v>
      </c>
      <c r="D17" s="6">
        <f t="shared" si="4"/>
        <v>15</v>
      </c>
      <c r="E17">
        <v>3</v>
      </c>
      <c r="F17">
        <v>2.5</v>
      </c>
      <c r="G17">
        <v>0.4</v>
      </c>
      <c r="I17" t="s">
        <v>97</v>
      </c>
      <c r="J17" s="4">
        <f t="shared" si="3"/>
        <v>6.6666666666666666E-2</v>
      </c>
    </row>
    <row r="18" spans="1:10">
      <c r="A18" s="1" t="s">
        <v>78</v>
      </c>
      <c r="B18">
        <v>16</v>
      </c>
      <c r="C18">
        <v>1</v>
      </c>
      <c r="D18" s="6">
        <f t="shared" si="4"/>
        <v>15</v>
      </c>
      <c r="E18">
        <v>3</v>
      </c>
      <c r="F18">
        <v>2.5</v>
      </c>
      <c r="G18">
        <v>0.5</v>
      </c>
      <c r="I18" t="s">
        <v>89</v>
      </c>
      <c r="J18" s="4">
        <f t="shared" si="3"/>
        <v>6.6666666666666666E-2</v>
      </c>
    </row>
    <row r="19" spans="1:10">
      <c r="D19" s="6"/>
      <c r="J19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0CB12-21B3-9046-B370-BA393DC2A592}">
  <dimension ref="A1:E17"/>
  <sheetViews>
    <sheetView workbookViewId="0">
      <selection activeCell="E17" sqref="A1:E17"/>
    </sheetView>
  </sheetViews>
  <sheetFormatPr baseColWidth="10" defaultRowHeight="16"/>
  <sheetData>
    <row r="1" spans="1:5">
      <c r="A1">
        <v>343.22710622710639</v>
      </c>
      <c r="C1">
        <v>3</v>
      </c>
      <c r="D1">
        <v>2.5</v>
      </c>
      <c r="E1">
        <v>0.01</v>
      </c>
    </row>
    <row r="2" spans="1:5">
      <c r="A2">
        <v>133.22710622710622</v>
      </c>
      <c r="C2">
        <v>3</v>
      </c>
      <c r="D2">
        <v>2.5</v>
      </c>
      <c r="E2">
        <v>0.01</v>
      </c>
    </row>
    <row r="3" spans="1:5">
      <c r="A3">
        <v>22.204517704517709</v>
      </c>
      <c r="B3">
        <v>2</v>
      </c>
      <c r="C3">
        <v>3</v>
      </c>
      <c r="D3">
        <v>2.5</v>
      </c>
      <c r="E3">
        <v>0.02</v>
      </c>
    </row>
    <row r="4" spans="1:5">
      <c r="A4">
        <v>17.5</v>
      </c>
      <c r="B4">
        <v>1</v>
      </c>
      <c r="C4">
        <v>3</v>
      </c>
      <c r="D4">
        <v>2.5</v>
      </c>
      <c r="E4">
        <v>0.05</v>
      </c>
    </row>
    <row r="5" spans="1:5">
      <c r="A5">
        <v>2</v>
      </c>
      <c r="B5">
        <v>3</v>
      </c>
      <c r="C5">
        <v>3</v>
      </c>
      <c r="D5">
        <v>2.5</v>
      </c>
      <c r="E5">
        <v>0.1</v>
      </c>
    </row>
    <row r="6" spans="1:5">
      <c r="A6">
        <v>2</v>
      </c>
      <c r="B6">
        <v>5</v>
      </c>
      <c r="C6">
        <v>3</v>
      </c>
      <c r="D6">
        <v>2.5</v>
      </c>
      <c r="E6">
        <v>0.2</v>
      </c>
    </row>
    <row r="7" spans="1:5">
      <c r="A7">
        <v>2</v>
      </c>
      <c r="B7">
        <v>2</v>
      </c>
      <c r="C7">
        <v>3</v>
      </c>
      <c r="D7">
        <v>2.5</v>
      </c>
      <c r="E7">
        <v>0.2</v>
      </c>
    </row>
    <row r="8" spans="1:5">
      <c r="A8">
        <v>2</v>
      </c>
      <c r="B8">
        <v>7</v>
      </c>
      <c r="C8">
        <v>3</v>
      </c>
      <c r="D8">
        <v>2.5</v>
      </c>
      <c r="E8">
        <v>0.3</v>
      </c>
    </row>
    <row r="9" spans="1:5">
      <c r="A9">
        <v>1</v>
      </c>
      <c r="B9">
        <v>4</v>
      </c>
      <c r="C9">
        <v>3</v>
      </c>
      <c r="D9">
        <v>2.5</v>
      </c>
      <c r="E9">
        <v>0.3</v>
      </c>
    </row>
    <row r="10" spans="1:5">
      <c r="A10">
        <v>1</v>
      </c>
      <c r="B10">
        <v>9</v>
      </c>
      <c r="C10">
        <v>3</v>
      </c>
      <c r="D10">
        <v>2.5</v>
      </c>
      <c r="E10">
        <v>0.3</v>
      </c>
    </row>
    <row r="11" spans="1:5">
      <c r="A11">
        <v>2</v>
      </c>
      <c r="B11">
        <v>1</v>
      </c>
      <c r="C11">
        <v>3</v>
      </c>
      <c r="D11">
        <v>2.5</v>
      </c>
      <c r="E11">
        <v>0.3</v>
      </c>
    </row>
    <row r="12" spans="1:5">
      <c r="A12">
        <v>1</v>
      </c>
      <c r="B12">
        <v>13</v>
      </c>
      <c r="C12">
        <v>3</v>
      </c>
      <c r="D12">
        <v>2.5</v>
      </c>
      <c r="E12">
        <v>0.4</v>
      </c>
    </row>
    <row r="13" spans="1:5">
      <c r="A13">
        <v>1</v>
      </c>
      <c r="B13">
        <v>2</v>
      </c>
      <c r="C13">
        <v>3</v>
      </c>
      <c r="D13">
        <v>2.5</v>
      </c>
      <c r="E13">
        <v>0.4</v>
      </c>
    </row>
    <row r="14" spans="1:5">
      <c r="A14">
        <v>2</v>
      </c>
      <c r="B14">
        <v>13</v>
      </c>
      <c r="C14">
        <v>3</v>
      </c>
      <c r="D14">
        <v>2.5</v>
      </c>
      <c r="E14">
        <v>0.4</v>
      </c>
    </row>
    <row r="15" spans="1:5">
      <c r="A15">
        <v>2</v>
      </c>
      <c r="B15">
        <v>14</v>
      </c>
      <c r="C15">
        <v>3</v>
      </c>
      <c r="D15">
        <v>2.5</v>
      </c>
      <c r="E15">
        <v>0.4</v>
      </c>
    </row>
    <row r="16" spans="1:5">
      <c r="A16">
        <v>1</v>
      </c>
      <c r="B16">
        <v>15</v>
      </c>
      <c r="C16">
        <v>3</v>
      </c>
      <c r="D16">
        <v>2.5</v>
      </c>
      <c r="E16">
        <v>0.4</v>
      </c>
    </row>
    <row r="17" spans="1:5">
      <c r="A17">
        <v>1</v>
      </c>
      <c r="B17">
        <v>15</v>
      </c>
      <c r="C17">
        <v>3</v>
      </c>
      <c r="D17">
        <v>2.5</v>
      </c>
      <c r="E17">
        <v>0.5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8DD07-691F-A34A-A265-64A900D688BA}">
  <dimension ref="A3:A17"/>
  <sheetViews>
    <sheetView workbookViewId="0">
      <selection sqref="A1:A17"/>
    </sheetView>
  </sheetViews>
  <sheetFormatPr baseColWidth="10" defaultRowHeight="16"/>
  <sheetData>
    <row r="3" spans="1:1">
      <c r="A3" t="s">
        <v>70</v>
      </c>
    </row>
    <row r="4" spans="1:1">
      <c r="A4">
        <v>0</v>
      </c>
    </row>
    <row r="5" spans="1:1">
      <c r="A5" t="s">
        <v>72</v>
      </c>
    </row>
    <row r="6" spans="1:1">
      <c r="A6" t="s">
        <v>98</v>
      </c>
    </row>
    <row r="7" spans="1:1">
      <c r="A7" t="s">
        <v>90</v>
      </c>
    </row>
    <row r="8" spans="1:1">
      <c r="A8" t="s">
        <v>99</v>
      </c>
    </row>
    <row r="9" spans="1:1">
      <c r="A9" t="s">
        <v>71</v>
      </c>
    </row>
    <row r="10" spans="1:1">
      <c r="A10" t="s">
        <v>100</v>
      </c>
    </row>
    <row r="11" spans="1:1">
      <c r="A11">
        <v>0</v>
      </c>
    </row>
    <row r="12" spans="1:1">
      <c r="A12" t="s">
        <v>72</v>
      </c>
    </row>
    <row r="13" spans="1:1">
      <c r="A13" t="s">
        <v>90</v>
      </c>
    </row>
    <row r="14" spans="1:1">
      <c r="A14" t="s">
        <v>101</v>
      </c>
    </row>
    <row r="15" spans="1:1">
      <c r="A15" t="s">
        <v>102</v>
      </c>
    </row>
    <row r="16" spans="1:1">
      <c r="A16" t="s">
        <v>103</v>
      </c>
    </row>
    <row r="17" spans="1:1">
      <c r="A17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Guilds</vt:lpstr>
      <vt:lpstr>CEG file info 2</vt:lpstr>
      <vt:lpstr>CEG parameters</vt:lpstr>
      <vt:lpstr>CEG prey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Otoo</dc:creator>
  <cp:lastModifiedBy>Ben Otoo</cp:lastModifiedBy>
  <dcterms:created xsi:type="dcterms:W3CDTF">2022-01-10T20:33:59Z</dcterms:created>
  <dcterms:modified xsi:type="dcterms:W3CDTF">2022-10-18T21:37:52Z</dcterms:modified>
</cp:coreProperties>
</file>